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3" sheetId="115" r:id="rId1"/>
  </sheets>
  <calcPr calcId="145621"/>
</workbook>
</file>

<file path=xl/calcChain.xml><?xml version="1.0" encoding="utf-8"?>
<calcChain xmlns="http://schemas.openxmlformats.org/spreadsheetml/2006/main">
  <c r="H43" i="115" l="1"/>
  <c r="H42" i="115"/>
  <c r="H41" i="115"/>
  <c r="H40" i="115"/>
  <c r="H39" i="115"/>
  <c r="H38" i="115"/>
  <c r="H37" i="115"/>
  <c r="H36" i="115"/>
  <c r="H35" i="115"/>
  <c r="H34" i="115"/>
  <c r="H33" i="115"/>
  <c r="H32" i="115"/>
  <c r="H31" i="115"/>
  <c r="H30" i="115"/>
  <c r="H29" i="115"/>
  <c r="H28" i="115"/>
  <c r="H27" i="115"/>
  <c r="H26" i="115"/>
  <c r="H25" i="115"/>
  <c r="H24" i="115"/>
  <c r="H23" i="115"/>
  <c r="H22" i="115"/>
  <c r="H21" i="115"/>
  <c r="H19" i="115"/>
  <c r="H20" i="115"/>
</calcChain>
</file>

<file path=xl/sharedStrings.xml><?xml version="1.0" encoding="utf-8"?>
<sst xmlns="http://schemas.openxmlformats.org/spreadsheetml/2006/main" count="117" uniqueCount="95">
  <si>
    <t>к приказу Минэнерго России</t>
  </si>
  <si>
    <t>в базисном уровне цен</t>
  </si>
  <si>
    <t>Всего, в т.ч.:</t>
  </si>
  <si>
    <t>План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</si>
  <si>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</si>
  <si>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</si>
  <si>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</si>
  <si>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>Итого за период реализации инвестиционной программы
(план)</t>
  </si>
  <si>
    <t>оборудование</t>
  </si>
  <si>
    <t>прочие затраты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</si>
  <si>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</si>
  <si>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</si>
  <si>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</si>
  <si>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</si>
  <si>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</si>
  <si>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</si>
  <si>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</si>
  <si>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</si>
  <si>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</si>
  <si>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</si>
  <si>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</si>
  <si>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t xml:space="preserve">План </t>
  </si>
  <si>
    <t>29.3</t>
  </si>
  <si>
    <t>29.4</t>
  </si>
  <si>
    <t>29.5</t>
  </si>
  <si>
    <t>29.6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</si>
  <si>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</si>
  <si>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"Решение об утверждении инвестиционной программы отсутствует"</t>
  </si>
  <si>
    <t>2019 год</t>
  </si>
  <si>
    <t>2020 год</t>
  </si>
  <si>
    <t>2021 год</t>
  </si>
  <si>
    <t>Предложение по корректировке плана</t>
  </si>
  <si>
    <t>Предложение по корректировке плана 
на 01.01.года X</t>
  </si>
  <si>
    <t>Итого за период реализации инвестиционной программы
(предложение по корректировке плана)</t>
  </si>
  <si>
    <t>Освоение капитальных вложений в прогнозных ценах соответствующих лет,
млн рублей  (без НДС)</t>
  </si>
  <si>
    <t>Освоение капитальных вложений 2017 года в прогнозных ценах соответствующих лет, млн рублей
(без НДС)</t>
  </si>
  <si>
    <t>План 
на 01.01.2017
года</t>
  </si>
  <si>
    <t>План на 01.01.2017 года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</si>
  <si>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базисном уровне цен, млн рублей
(без НДС)</t>
    </r>
  </si>
  <si>
    <t>ВСЕГО по инвестиционной программе, в том числе:</t>
  </si>
  <si>
    <t xml:space="preserve">  Наименование инвестиционного проекта
(группы инвестиционных проектов)</t>
  </si>
  <si>
    <t xml:space="preserve">Фактический объем освоения капитальных вложений на 01.01.2017 года,
 млн рублей 
(без НДС) 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</si>
  <si>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</si>
  <si>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</si>
  <si>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</si>
  <si>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</si>
  <si>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</si>
  <si>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</si>
  <si>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</si>
  <si>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</si>
  <si>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</si>
  <si>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</si>
  <si>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</si>
  <si>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</si>
  <si>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</si>
  <si>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</si>
  <si>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</si>
  <si>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</si>
  <si>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</si>
  <si>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</si>
  <si>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</si>
  <si>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</si>
  <si>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</si>
  <si>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</si>
  <si>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</si>
  <si>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</si>
  <si>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</si>
  <si>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</si>
  <si>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</si>
  <si>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</si>
  <si>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</si>
  <si>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</si>
  <si>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</si>
  <si>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</si>
  <si>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</si>
  <si>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</si>
  <si>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</si>
  <si>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</si>
  <si>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</si>
  <si>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</si>
  <si>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</si>
  <si>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</si>
  <si>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</si>
  <si>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</si>
  <si>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</si>
  <si>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</si>
  <si>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</si>
  <si>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</si>
  <si>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</si>
  <si>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</si>
  <si>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</si>
  <si>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</si>
  <si>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Инвестиционная программа____АО "Самаранефтегаз"</t>
  </si>
  <si>
    <t>Год раскрытия информации: 2018 год</t>
  </si>
  <si>
    <t>от «__» _____ 2018 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</si>
</sst>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d/m;@"/>
    <numFmt numFmtId="168" formatCode="#,##0.000"/>
  </numFmts>
  <fonts count="35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4">
    <xf numFmtId="0" fontId="0" fillId="0" borderId="0" xfId="0"/>
    <xf numFmtId="0" fontId="27" fillId="0" borderId="11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/>
    <xf numFmtId="0" fontId="27" fillId="0" borderId="0" xfId="0" applyFont="1" applyFill="1"/>
    <xf numFmtId="49" fontId="27" fillId="0" borderId="1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/>
    <xf numFmtId="1" fontId="28" fillId="0" borderId="0" xfId="0" applyNumberFormat="1" applyFont="1" applyFill="1" applyBorder="1" applyAlignment="1">
      <alignment vertical="top"/>
    </xf>
    <xf numFmtId="0" fontId="27" fillId="0" borderId="10" xfId="75" applyFont="1" applyFill="1" applyBorder="1" applyAlignment="1">
      <alignment horizontal="center" vertical="center" textRotation="90" wrapText="1"/>
    </xf>
    <xf numFmtId="0" fontId="27" fillId="0" borderId="0" xfId="75" applyFont="1" applyFill="1" applyAlignment="1">
      <alignment horizontal="right"/>
    </xf>
    <xf numFmtId="0" fontId="27" fillId="0" borderId="0" xfId="75" applyFont="1" applyFill="1" applyAlignment="1">
      <alignment horizontal="right" vertical="center"/>
    </xf>
    <xf numFmtId="0" fontId="29" fillId="0" borderId="0" xfId="182" applyFont="1" applyFill="1" applyAlignment="1">
      <alignment vertical="center"/>
    </xf>
    <xf numFmtId="0" fontId="26" fillId="0" borderId="0" xfId="182" applyFont="1" applyFill="1" applyAlignment="1">
      <alignment vertical="top"/>
    </xf>
    <xf numFmtId="166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26" fillId="0" borderId="10" xfId="182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6" fillId="0" borderId="10" xfId="182" applyFont="1" applyFill="1" applyBorder="1" applyAlignment="1">
      <alignment horizontal="center" vertical="center" wrapText="1"/>
    </xf>
    <xf numFmtId="0" fontId="27" fillId="0" borderId="0" xfId="0" applyFont="1" applyFill="1" applyAlignment="1">
      <alignment wrapText="1"/>
    </xf>
    <xf numFmtId="0" fontId="27" fillId="0" borderId="10" xfId="0" applyFont="1" applyFill="1" applyBorder="1" applyAlignment="1">
      <alignment wrapText="1"/>
    </xf>
    <xf numFmtId="167" fontId="26" fillId="0" borderId="10" xfId="182" applyNumberFormat="1" applyFont="1" applyFill="1" applyBorder="1" applyAlignment="1">
      <alignment horizontal="center" vertical="center" wrapText="1"/>
    </xf>
    <xf numFmtId="49" fontId="26" fillId="0" borderId="10" xfId="182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wrapText="1"/>
    </xf>
    <xf numFmtId="1" fontId="28" fillId="0" borderId="17" xfId="0" applyNumberFormat="1" applyFont="1" applyFill="1" applyBorder="1" applyAlignment="1">
      <alignment horizontal="center" vertical="top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6" fillId="0" borderId="0" xfId="182" applyFont="1" applyFill="1" applyAlignment="1">
      <alignment horizontal="center" vertical="top"/>
    </xf>
    <xf numFmtId="0" fontId="26" fillId="0" borderId="0" xfId="182" applyFont="1" applyFill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43"/>
  <sheetViews>
    <sheetView tabSelected="1" zoomScale="70" zoomScaleNormal="70" zoomScaleSheetLayoutView="80" workbookViewId="0">
      <selection activeCell="H43" sqref="H43"/>
    </sheetView>
  </sheetViews>
  <sheetFormatPr defaultRowHeight="12.75"/>
  <cols>
    <col min="1" max="1" width="8.625" style="3" customWidth="1"/>
    <col min="2" max="2" width="43.625" style="3" customWidth="1"/>
    <col min="3" max="3" width="19.75" style="3" customWidth="1"/>
    <col min="4" max="4" width="6.75" style="3" customWidth="1"/>
    <col min="5" max="5" width="6.375" style="3" customWidth="1"/>
    <col min="6" max="6" width="7" style="3" customWidth="1"/>
    <col min="7" max="7" width="7.625" style="3" customWidth="1"/>
    <col min="8" max="8" width="11.5" style="3" customWidth="1"/>
    <col min="9" max="9" width="11.875" style="3" customWidth="1"/>
    <col min="10" max="10" width="14" style="3" customWidth="1"/>
    <col min="11" max="11" width="8.5" style="3" customWidth="1"/>
    <col min="12" max="12" width="7.75" style="3" customWidth="1"/>
    <col min="13" max="13" width="7.5" style="3" customWidth="1"/>
    <col min="14" max="14" width="7.75" style="3" customWidth="1"/>
    <col min="15" max="15" width="7.625" style="3" customWidth="1"/>
    <col min="16" max="16" width="5.375" style="3" customWidth="1"/>
    <col min="17" max="17" width="5.625" style="3" customWidth="1"/>
    <col min="18" max="18" width="6.125" style="3" customWidth="1"/>
    <col min="19" max="20" width="5.375" style="3" customWidth="1"/>
    <col min="21" max="21" width="5.75" style="3" customWidth="1"/>
    <col min="22" max="22" width="7" style="3" customWidth="1"/>
    <col min="23" max="23" width="5.25" style="3" customWidth="1"/>
    <col min="24" max="24" width="5.5" style="3" customWidth="1"/>
    <col min="25" max="25" width="7.125" style="3" customWidth="1"/>
    <col min="26" max="26" width="7.75" style="3" customWidth="1"/>
    <col min="27" max="27" width="7.875" style="3" customWidth="1"/>
    <col min="28" max="28" width="9" style="3" customWidth="1"/>
    <col min="29" max="29" width="6" style="3" customWidth="1"/>
    <col min="30" max="30" width="6.75" style="3" customWidth="1"/>
    <col min="31" max="31" width="6.125" style="3" customWidth="1"/>
    <col min="32" max="32" width="7" style="3" customWidth="1"/>
    <col min="33" max="33" width="6.75" style="3" customWidth="1"/>
    <col min="34" max="34" width="7.125" style="3" customWidth="1"/>
    <col min="35" max="35" width="7.25" style="3" customWidth="1"/>
    <col min="36" max="36" width="7" style="3" customWidth="1"/>
    <col min="37" max="37" width="19.5" style="3" customWidth="1"/>
    <col min="38" max="38" width="7.25" style="3" customWidth="1"/>
    <col min="39" max="39" width="9.875" style="3" customWidth="1"/>
    <col min="40" max="40" width="7.125" style="3" customWidth="1"/>
    <col min="41" max="41" width="6" style="3" customWidth="1"/>
    <col min="42" max="42" width="8.375" style="3" customWidth="1"/>
    <col min="43" max="43" width="5.625" style="3" customWidth="1"/>
    <col min="44" max="44" width="7.375" style="3" customWidth="1"/>
    <col min="45" max="45" width="10" style="3" customWidth="1"/>
    <col min="46" max="46" width="7.875" style="3" customWidth="1"/>
    <col min="47" max="47" width="6.75" style="3" customWidth="1"/>
    <col min="48" max="48" width="9" style="3" customWidth="1"/>
    <col min="49" max="49" width="6.125" style="3" customWidth="1"/>
    <col min="50" max="50" width="6.75" style="3" customWidth="1"/>
    <col min="51" max="51" width="9.375" style="3" customWidth="1"/>
    <col min="52" max="52" width="7.375" style="3" customWidth="1"/>
    <col min="53" max="59" width="7.25" style="3" customWidth="1"/>
    <col min="60" max="60" width="8.625" style="3" customWidth="1"/>
    <col min="61" max="61" width="6.125" style="3" customWidth="1"/>
    <col min="62" max="62" width="6.875" style="3" customWidth="1"/>
    <col min="63" max="63" width="9.625" style="3" customWidth="1"/>
    <col min="64" max="64" width="6.75" style="3" customWidth="1"/>
    <col min="65" max="65" width="7.75" style="3" customWidth="1"/>
    <col min="66" max="16384" width="9" style="3"/>
  </cols>
  <sheetData>
    <row r="1" spans="1:70">
      <c r="AK1" s="9" t="s">
        <v>18</v>
      </c>
    </row>
    <row r="2" spans="1:70">
      <c r="AK2" s="8" t="s">
        <v>0</v>
      </c>
    </row>
    <row r="3" spans="1:70">
      <c r="AK3" s="8" t="s">
        <v>94</v>
      </c>
    </row>
    <row r="4" spans="1:70">
      <c r="A4" s="40" t="s">
        <v>19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</row>
    <row r="5" spans="1:70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70">
      <c r="A6" s="42" t="s">
        <v>92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</row>
    <row r="7" spans="1:70">
      <c r="A7" s="41" t="s">
        <v>16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</row>
    <row r="8" spans="1:70">
      <c r="AJ8" s="8"/>
    </row>
    <row r="9" spans="1:70">
      <c r="A9" s="38" t="s">
        <v>93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70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spans="1:70">
      <c r="A11" s="38" t="s">
        <v>27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</row>
    <row r="12" spans="1:70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</row>
    <row r="13" spans="1:70" ht="15.75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6"/>
    </row>
    <row r="14" spans="1:70" ht="69.75" customHeight="1">
      <c r="A14" s="27" t="s">
        <v>10</v>
      </c>
      <c r="B14" s="27" t="s">
        <v>40</v>
      </c>
      <c r="C14" s="27" t="s">
        <v>17</v>
      </c>
      <c r="D14" s="26" t="s">
        <v>11</v>
      </c>
      <c r="E14" s="26" t="s">
        <v>12</v>
      </c>
      <c r="F14" s="27" t="s">
        <v>13</v>
      </c>
      <c r="G14" s="27"/>
      <c r="H14" s="27" t="s">
        <v>38</v>
      </c>
      <c r="I14" s="27"/>
      <c r="J14" s="35" t="s">
        <v>41</v>
      </c>
      <c r="K14" s="28" t="s">
        <v>15</v>
      </c>
      <c r="L14" s="29"/>
      <c r="M14" s="29"/>
      <c r="N14" s="29"/>
      <c r="O14" s="29"/>
      <c r="P14" s="29"/>
      <c r="Q14" s="29"/>
      <c r="R14" s="29"/>
      <c r="S14" s="29"/>
      <c r="T14" s="30"/>
      <c r="U14" s="28" t="s">
        <v>14</v>
      </c>
      <c r="V14" s="29"/>
      <c r="W14" s="29"/>
      <c r="X14" s="29"/>
      <c r="Y14" s="29"/>
      <c r="Z14" s="30"/>
      <c r="AA14" s="31" t="s">
        <v>35</v>
      </c>
      <c r="AB14" s="32"/>
      <c r="AC14" s="29" t="s">
        <v>34</v>
      </c>
      <c r="AD14" s="29"/>
      <c r="AE14" s="29"/>
      <c r="AF14" s="29"/>
      <c r="AG14" s="29"/>
      <c r="AH14" s="29"/>
      <c r="AI14" s="29"/>
      <c r="AJ14" s="29"/>
      <c r="AK14" s="35" t="s">
        <v>20</v>
      </c>
    </row>
    <row r="15" spans="1:70" ht="44.25" customHeight="1">
      <c r="A15" s="27"/>
      <c r="B15" s="27"/>
      <c r="C15" s="27"/>
      <c r="D15" s="26"/>
      <c r="E15" s="26"/>
      <c r="F15" s="27"/>
      <c r="G15" s="27"/>
      <c r="H15" s="27"/>
      <c r="I15" s="27"/>
      <c r="J15" s="36"/>
      <c r="K15" s="28" t="s">
        <v>3</v>
      </c>
      <c r="L15" s="29"/>
      <c r="M15" s="29"/>
      <c r="N15" s="29"/>
      <c r="O15" s="30"/>
      <c r="P15" s="28" t="s">
        <v>31</v>
      </c>
      <c r="Q15" s="29"/>
      <c r="R15" s="29"/>
      <c r="S15" s="29"/>
      <c r="T15" s="30"/>
      <c r="U15" s="27" t="s">
        <v>37</v>
      </c>
      <c r="V15" s="27"/>
      <c r="W15" s="28" t="s">
        <v>36</v>
      </c>
      <c r="X15" s="30"/>
      <c r="Y15" s="27" t="s">
        <v>32</v>
      </c>
      <c r="Z15" s="27"/>
      <c r="AA15" s="33"/>
      <c r="AB15" s="34"/>
      <c r="AC15" s="39" t="s">
        <v>28</v>
      </c>
      <c r="AD15" s="39"/>
      <c r="AE15" s="39" t="s">
        <v>29</v>
      </c>
      <c r="AF15" s="39"/>
      <c r="AG15" s="39" t="s">
        <v>30</v>
      </c>
      <c r="AH15" s="39"/>
      <c r="AI15" s="26" t="s">
        <v>7</v>
      </c>
      <c r="AJ15" s="26" t="s">
        <v>33</v>
      </c>
      <c r="AK15" s="36"/>
    </row>
    <row r="16" spans="1:70" ht="131.25" customHeight="1">
      <c r="A16" s="27"/>
      <c r="B16" s="27"/>
      <c r="C16" s="27"/>
      <c r="D16" s="26"/>
      <c r="E16" s="26"/>
      <c r="F16" s="1" t="s">
        <v>3</v>
      </c>
      <c r="G16" s="1" t="s">
        <v>31</v>
      </c>
      <c r="H16" s="1" t="s">
        <v>21</v>
      </c>
      <c r="I16" s="1" t="s">
        <v>31</v>
      </c>
      <c r="J16" s="37"/>
      <c r="K16" s="13" t="s">
        <v>2</v>
      </c>
      <c r="L16" s="13" t="s">
        <v>5</v>
      </c>
      <c r="M16" s="13" t="s">
        <v>6</v>
      </c>
      <c r="N16" s="7" t="s">
        <v>8</v>
      </c>
      <c r="O16" s="7" t="s">
        <v>9</v>
      </c>
      <c r="P16" s="13" t="s">
        <v>2</v>
      </c>
      <c r="Q16" s="13" t="s">
        <v>5</v>
      </c>
      <c r="R16" s="13" t="s">
        <v>6</v>
      </c>
      <c r="S16" s="7" t="s">
        <v>8</v>
      </c>
      <c r="T16" s="7" t="s">
        <v>9</v>
      </c>
      <c r="U16" s="13" t="s">
        <v>1</v>
      </c>
      <c r="V16" s="13" t="s">
        <v>4</v>
      </c>
      <c r="W16" s="13" t="s">
        <v>1</v>
      </c>
      <c r="X16" s="13" t="s">
        <v>4</v>
      </c>
      <c r="Y16" s="13" t="s">
        <v>1</v>
      </c>
      <c r="Z16" s="13" t="s">
        <v>4</v>
      </c>
      <c r="AA16" s="13" t="s">
        <v>3</v>
      </c>
      <c r="AB16" s="13" t="s">
        <v>31</v>
      </c>
      <c r="AC16" s="13" t="s">
        <v>3</v>
      </c>
      <c r="AD16" s="13" t="s">
        <v>31</v>
      </c>
      <c r="AE16" s="13" t="s">
        <v>3</v>
      </c>
      <c r="AF16" s="13" t="s">
        <v>31</v>
      </c>
      <c r="AG16" s="13" t="s">
        <v>3</v>
      </c>
      <c r="AH16" s="13" t="s">
        <v>31</v>
      </c>
      <c r="AI16" s="26"/>
      <c r="AJ16" s="26"/>
      <c r="AK16" s="37"/>
    </row>
    <row r="17" spans="1:37" ht="18.75" customHeight="1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  <c r="U17" s="14">
        <v>21</v>
      </c>
      <c r="V17" s="14">
        <v>22</v>
      </c>
      <c r="W17" s="14">
        <v>23</v>
      </c>
      <c r="X17" s="14">
        <v>24</v>
      </c>
      <c r="Y17" s="14">
        <v>25</v>
      </c>
      <c r="Z17" s="14">
        <v>26</v>
      </c>
      <c r="AA17" s="14">
        <v>27</v>
      </c>
      <c r="AB17" s="14">
        <v>28</v>
      </c>
      <c r="AC17" s="4" t="s">
        <v>22</v>
      </c>
      <c r="AD17" s="4" t="s">
        <v>23</v>
      </c>
      <c r="AE17" s="4" t="s">
        <v>22</v>
      </c>
      <c r="AF17" s="4" t="s">
        <v>23</v>
      </c>
      <c r="AG17" s="4" t="s">
        <v>24</v>
      </c>
      <c r="AH17" s="4" t="s">
        <v>25</v>
      </c>
      <c r="AI17" s="14">
        <v>30</v>
      </c>
      <c r="AJ17" s="14">
        <v>31</v>
      </c>
      <c r="AK17" s="14">
        <v>32</v>
      </c>
    </row>
    <row r="18" spans="1:37" s="19" customFormat="1" ht="23.25" customHeight="1">
      <c r="A18" s="18">
        <v>0</v>
      </c>
      <c r="B18" s="16" t="s">
        <v>39</v>
      </c>
      <c r="C18" s="18"/>
      <c r="D18" s="17"/>
      <c r="E18" s="17"/>
      <c r="F18" s="17"/>
      <c r="G18" s="17"/>
      <c r="H18" s="12"/>
      <c r="I18" s="17"/>
      <c r="J18" s="12"/>
      <c r="K18" s="12"/>
      <c r="L18" s="12"/>
      <c r="M18" s="12"/>
      <c r="N18" s="12"/>
      <c r="O18" s="12"/>
      <c r="P18" s="17"/>
      <c r="Q18" s="17"/>
      <c r="R18" s="17"/>
      <c r="S18" s="17"/>
      <c r="T18" s="17"/>
      <c r="U18" s="12"/>
      <c r="V18" s="12"/>
      <c r="W18" s="12"/>
      <c r="X18" s="12"/>
      <c r="Y18" s="17"/>
      <c r="Z18" s="17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7"/>
    </row>
    <row r="19" spans="1:37" s="19" customFormat="1" ht="24" customHeight="1">
      <c r="A19" s="18">
        <v>1</v>
      </c>
      <c r="B19" s="20" t="s">
        <v>42</v>
      </c>
      <c r="C19" s="18" t="s">
        <v>43</v>
      </c>
      <c r="D19" s="17"/>
      <c r="E19" s="23">
        <v>2020</v>
      </c>
      <c r="F19" s="23">
        <v>2021</v>
      </c>
      <c r="G19" s="17"/>
      <c r="H19" s="43">
        <f>(296148+163991)/1000</f>
        <v>460.13900000000001</v>
      </c>
      <c r="I19" s="17"/>
      <c r="J19" s="12"/>
      <c r="K19" s="12"/>
      <c r="L19" s="12"/>
      <c r="M19" s="12"/>
      <c r="N19" s="12"/>
      <c r="O19" s="12"/>
      <c r="P19" s="17"/>
      <c r="Q19" s="17"/>
      <c r="R19" s="17"/>
      <c r="S19" s="17"/>
      <c r="T19" s="17"/>
      <c r="U19" s="12"/>
      <c r="V19" s="12"/>
      <c r="W19" s="12"/>
      <c r="X19" s="12"/>
      <c r="Y19" s="17"/>
      <c r="Z19" s="17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7"/>
    </row>
    <row r="20" spans="1:37" s="19" customFormat="1" ht="31.5" customHeight="1">
      <c r="A20" s="18">
        <v>2</v>
      </c>
      <c r="B20" s="20" t="s">
        <v>44</v>
      </c>
      <c r="C20" s="18" t="s">
        <v>45</v>
      </c>
      <c r="D20" s="17"/>
      <c r="E20" s="23">
        <v>2020</v>
      </c>
      <c r="F20" s="23">
        <v>2021</v>
      </c>
      <c r="G20" s="17"/>
      <c r="H20" s="43">
        <f>H19</f>
        <v>460.13900000000001</v>
      </c>
      <c r="I20" s="17"/>
      <c r="J20" s="12"/>
      <c r="K20" s="12"/>
      <c r="L20" s="12"/>
      <c r="M20" s="12"/>
      <c r="N20" s="12"/>
      <c r="O20" s="12"/>
      <c r="P20" s="17"/>
      <c r="Q20" s="17"/>
      <c r="R20" s="17"/>
      <c r="S20" s="17"/>
      <c r="T20" s="17"/>
      <c r="U20" s="12"/>
      <c r="V20" s="12"/>
      <c r="W20" s="12"/>
      <c r="X20" s="12"/>
      <c r="Y20" s="17"/>
      <c r="Z20" s="17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7"/>
    </row>
    <row r="21" spans="1:37" s="19" customFormat="1" ht="20.25" customHeight="1">
      <c r="A21" s="18">
        <v>3</v>
      </c>
      <c r="B21" s="20" t="s">
        <v>46</v>
      </c>
      <c r="C21" s="18" t="s">
        <v>47</v>
      </c>
      <c r="D21" s="17"/>
      <c r="E21" s="23">
        <v>2020</v>
      </c>
      <c r="F21" s="23">
        <v>2021</v>
      </c>
      <c r="G21" s="17"/>
      <c r="H21" s="43">
        <f>(544629+96111)/1000</f>
        <v>640.74</v>
      </c>
      <c r="I21" s="17"/>
      <c r="J21" s="12"/>
      <c r="K21" s="12"/>
      <c r="L21" s="12"/>
      <c r="M21" s="12"/>
      <c r="N21" s="12"/>
      <c r="O21" s="12"/>
      <c r="P21" s="17"/>
      <c r="Q21" s="17"/>
      <c r="R21" s="17"/>
      <c r="S21" s="17"/>
      <c r="T21" s="17"/>
      <c r="U21" s="12"/>
      <c r="V21" s="12"/>
      <c r="W21" s="12"/>
      <c r="X21" s="12"/>
      <c r="Y21" s="17"/>
      <c r="Z21" s="17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7"/>
    </row>
    <row r="22" spans="1:37" s="19" customFormat="1" ht="22.5" customHeight="1">
      <c r="A22" s="21">
        <v>4</v>
      </c>
      <c r="B22" s="20" t="s">
        <v>48</v>
      </c>
      <c r="C22" s="18" t="s">
        <v>49</v>
      </c>
      <c r="D22" s="17"/>
      <c r="E22" s="23">
        <v>2020</v>
      </c>
      <c r="F22" s="23">
        <v>2021</v>
      </c>
      <c r="G22" s="17"/>
      <c r="H22" s="43">
        <f>(101309+82889)/1000</f>
        <v>184.19800000000001</v>
      </c>
      <c r="I22" s="17"/>
      <c r="J22" s="12"/>
      <c r="K22" s="12"/>
      <c r="L22" s="12"/>
      <c r="M22" s="12"/>
      <c r="N22" s="12"/>
      <c r="O22" s="12"/>
      <c r="P22" s="17"/>
      <c r="Q22" s="17"/>
      <c r="R22" s="17"/>
      <c r="S22" s="17"/>
      <c r="T22" s="17"/>
      <c r="U22" s="12"/>
      <c r="V22" s="12"/>
      <c r="W22" s="12"/>
      <c r="X22" s="12"/>
      <c r="Y22" s="17"/>
      <c r="Z22" s="17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7"/>
    </row>
    <row r="23" spans="1:37" s="19" customFormat="1" ht="43.5" customHeight="1">
      <c r="A23" s="22">
        <v>5</v>
      </c>
      <c r="B23" s="20" t="s">
        <v>50</v>
      </c>
      <c r="C23" s="18" t="s">
        <v>51</v>
      </c>
      <c r="D23" s="17"/>
      <c r="E23" s="23">
        <v>2020</v>
      </c>
      <c r="F23" s="23">
        <v>2021</v>
      </c>
      <c r="G23" s="17"/>
      <c r="H23" s="43">
        <f>(7996+6542)/1000</f>
        <v>14.538</v>
      </c>
      <c r="I23" s="17"/>
      <c r="J23" s="12"/>
      <c r="K23" s="12"/>
      <c r="L23" s="12"/>
      <c r="M23" s="12"/>
      <c r="N23" s="12"/>
      <c r="O23" s="12"/>
      <c r="P23" s="17"/>
      <c r="Q23" s="17"/>
      <c r="R23" s="17"/>
      <c r="S23" s="17"/>
      <c r="T23" s="17"/>
      <c r="U23" s="12"/>
      <c r="V23" s="12"/>
      <c r="W23" s="12"/>
      <c r="X23" s="12"/>
      <c r="Y23" s="17"/>
      <c r="Z23" s="17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7"/>
    </row>
    <row r="24" spans="1:37" s="19" customFormat="1" ht="43.5" customHeight="1">
      <c r="A24" s="22">
        <v>6</v>
      </c>
      <c r="B24" s="20" t="s">
        <v>52</v>
      </c>
      <c r="C24" s="18" t="s">
        <v>53</v>
      </c>
      <c r="D24" s="17"/>
      <c r="E24" s="23">
        <v>2019</v>
      </c>
      <c r="F24" s="23">
        <v>2019</v>
      </c>
      <c r="G24" s="17"/>
      <c r="H24" s="43">
        <f>106859/1000</f>
        <v>106.85899999999999</v>
      </c>
      <c r="I24" s="17"/>
      <c r="J24" s="12"/>
      <c r="K24" s="12"/>
      <c r="L24" s="12"/>
      <c r="M24" s="12"/>
      <c r="N24" s="12"/>
      <c r="O24" s="12"/>
      <c r="P24" s="17"/>
      <c r="Q24" s="17"/>
      <c r="R24" s="17"/>
      <c r="S24" s="17"/>
      <c r="T24" s="17"/>
      <c r="U24" s="12"/>
      <c r="V24" s="12"/>
      <c r="W24" s="12"/>
      <c r="X24" s="12"/>
      <c r="Y24" s="17"/>
      <c r="Z24" s="17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7"/>
    </row>
    <row r="25" spans="1:37" s="19" customFormat="1" ht="27" customHeight="1">
      <c r="A25" s="18">
        <v>7</v>
      </c>
      <c r="B25" s="20" t="s">
        <v>54</v>
      </c>
      <c r="C25" s="18" t="s">
        <v>55</v>
      </c>
      <c r="D25" s="17"/>
      <c r="E25" s="23">
        <v>2021</v>
      </c>
      <c r="F25" s="23">
        <v>2021</v>
      </c>
      <c r="G25" s="17"/>
      <c r="H25" s="43">
        <f>190481/1000</f>
        <v>190.48099999999999</v>
      </c>
      <c r="I25" s="17"/>
      <c r="J25" s="12"/>
      <c r="K25" s="12"/>
      <c r="L25" s="12"/>
      <c r="M25" s="12"/>
      <c r="N25" s="12"/>
      <c r="O25" s="12"/>
      <c r="P25" s="17"/>
      <c r="Q25" s="17"/>
      <c r="R25" s="17"/>
      <c r="S25" s="17"/>
      <c r="T25" s="17"/>
      <c r="U25" s="12"/>
      <c r="V25" s="12"/>
      <c r="W25" s="12"/>
      <c r="X25" s="12"/>
      <c r="Y25" s="17"/>
      <c r="Z25" s="17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7"/>
    </row>
    <row r="26" spans="1:37" s="19" customFormat="1" ht="29.25" customHeight="1">
      <c r="A26" s="18">
        <v>8</v>
      </c>
      <c r="B26" s="20" t="s">
        <v>56</v>
      </c>
      <c r="C26" s="18" t="s">
        <v>57</v>
      </c>
      <c r="D26" s="17"/>
      <c r="E26" s="23">
        <v>2020</v>
      </c>
      <c r="F26" s="23">
        <v>2021</v>
      </c>
      <c r="G26" s="17"/>
      <c r="H26" s="43">
        <f>(4356+90562)/1000</f>
        <v>94.918000000000006</v>
      </c>
      <c r="I26" s="17"/>
      <c r="J26" s="12"/>
      <c r="K26" s="12"/>
      <c r="L26" s="12"/>
      <c r="M26" s="12"/>
      <c r="N26" s="12"/>
      <c r="O26" s="12"/>
      <c r="P26" s="17"/>
      <c r="Q26" s="17"/>
      <c r="R26" s="17"/>
      <c r="S26" s="17"/>
      <c r="T26" s="17"/>
      <c r="U26" s="12"/>
      <c r="V26" s="12"/>
      <c r="W26" s="12"/>
      <c r="X26" s="12"/>
      <c r="Y26" s="17"/>
      <c r="Z26" s="17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7"/>
    </row>
    <row r="27" spans="1:37" s="19" customFormat="1" ht="23.25" customHeight="1">
      <c r="A27" s="21">
        <v>9</v>
      </c>
      <c r="B27" s="20" t="s">
        <v>58</v>
      </c>
      <c r="C27" s="18" t="s">
        <v>59</v>
      </c>
      <c r="D27" s="17"/>
      <c r="E27" s="23">
        <v>2020</v>
      </c>
      <c r="F27" s="23">
        <v>2021</v>
      </c>
      <c r="G27" s="17"/>
      <c r="H27" s="43">
        <f>(21140+40256)/1000</f>
        <v>61.396000000000001</v>
      </c>
      <c r="I27" s="17"/>
      <c r="J27" s="12"/>
      <c r="K27" s="12"/>
      <c r="L27" s="12"/>
      <c r="M27" s="12"/>
      <c r="N27" s="12"/>
      <c r="O27" s="12"/>
      <c r="P27" s="17"/>
      <c r="Q27" s="17"/>
      <c r="R27" s="17"/>
      <c r="S27" s="17"/>
      <c r="T27" s="17"/>
      <c r="U27" s="12"/>
      <c r="V27" s="12"/>
      <c r="W27" s="12"/>
      <c r="X27" s="12"/>
      <c r="Y27" s="17"/>
      <c r="Z27" s="17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7"/>
    </row>
    <row r="28" spans="1:37" s="19" customFormat="1" ht="35.25" customHeight="1">
      <c r="A28" s="21">
        <v>10</v>
      </c>
      <c r="B28" s="20" t="s">
        <v>60</v>
      </c>
      <c r="C28" s="18" t="s">
        <v>61</v>
      </c>
      <c r="D28" s="17"/>
      <c r="E28" s="23">
        <v>2019</v>
      </c>
      <c r="F28" s="23">
        <v>2020</v>
      </c>
      <c r="G28" s="17"/>
      <c r="H28" s="43">
        <f>(46131+261409)/1000</f>
        <v>307.54000000000002</v>
      </c>
      <c r="I28" s="17"/>
      <c r="J28" s="12"/>
      <c r="K28" s="12"/>
      <c r="L28" s="12"/>
      <c r="M28" s="12"/>
      <c r="N28" s="12"/>
      <c r="O28" s="12"/>
      <c r="P28" s="17"/>
      <c r="Q28" s="17"/>
      <c r="R28" s="17"/>
      <c r="S28" s="17"/>
      <c r="T28" s="17"/>
      <c r="U28" s="12"/>
      <c r="V28" s="12"/>
      <c r="W28" s="12"/>
      <c r="X28" s="12"/>
      <c r="Y28" s="17"/>
      <c r="Z28" s="17"/>
      <c r="AA28" s="12"/>
      <c r="AB28" s="12"/>
      <c r="AC28" s="12"/>
      <c r="AD28" s="12"/>
      <c r="AE28" s="17"/>
      <c r="AF28" s="12"/>
      <c r="AG28" s="12"/>
      <c r="AH28" s="12"/>
      <c r="AI28" s="12"/>
      <c r="AJ28" s="12"/>
      <c r="AK28" s="17"/>
    </row>
    <row r="29" spans="1:37" s="19" customFormat="1" ht="25.5">
      <c r="A29" s="20">
        <v>11</v>
      </c>
      <c r="B29" s="20" t="s">
        <v>62</v>
      </c>
      <c r="C29" s="24" t="s">
        <v>63</v>
      </c>
      <c r="D29" s="20"/>
      <c r="E29" s="24">
        <v>2019</v>
      </c>
      <c r="F29" s="24">
        <v>2020</v>
      </c>
      <c r="G29" s="20"/>
      <c r="H29" s="43">
        <f>(8705+49326)/1000</f>
        <v>58.030999999999999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</row>
    <row r="30" spans="1:37" s="19" customFormat="1" ht="25.5">
      <c r="A30" s="20">
        <v>12</v>
      </c>
      <c r="B30" s="20" t="s">
        <v>64</v>
      </c>
      <c r="C30" s="24" t="s">
        <v>65</v>
      </c>
      <c r="D30" s="20"/>
      <c r="E30" s="24">
        <v>2019</v>
      </c>
      <c r="F30" s="24">
        <v>2019</v>
      </c>
      <c r="G30" s="20"/>
      <c r="H30" s="43">
        <f>30979/1000</f>
        <v>30.978999999999999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</row>
    <row r="31" spans="1:37" s="19" customFormat="1" ht="21" customHeight="1">
      <c r="A31" s="20">
        <v>13</v>
      </c>
      <c r="B31" s="20" t="s">
        <v>66</v>
      </c>
      <c r="C31" s="24" t="s">
        <v>67</v>
      </c>
      <c r="D31" s="20"/>
      <c r="E31" s="24">
        <v>2019</v>
      </c>
      <c r="F31" s="24">
        <v>2019</v>
      </c>
      <c r="G31" s="20"/>
      <c r="H31" s="43">
        <f>22206/1000</f>
        <v>22.206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</row>
    <row r="32" spans="1:37" s="19" customFormat="1" ht="25.5">
      <c r="A32" s="20">
        <v>14</v>
      </c>
      <c r="B32" s="20" t="s">
        <v>68</v>
      </c>
      <c r="C32" s="24" t="s">
        <v>69</v>
      </c>
      <c r="D32" s="20"/>
      <c r="E32" s="24">
        <v>2019</v>
      </c>
      <c r="F32" s="24">
        <v>2019</v>
      </c>
      <c r="G32" s="20"/>
      <c r="H32" s="43">
        <f>22206/1000</f>
        <v>22.206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</row>
    <row r="33" spans="1:37" s="19" customFormat="1" ht="25.5">
      <c r="A33" s="20">
        <v>15</v>
      </c>
      <c r="B33" s="20" t="s">
        <v>70</v>
      </c>
      <c r="C33" s="24" t="s">
        <v>71</v>
      </c>
      <c r="D33" s="20"/>
      <c r="E33" s="24">
        <v>2020</v>
      </c>
      <c r="F33" s="24">
        <v>2021</v>
      </c>
      <c r="G33" s="20"/>
      <c r="H33" s="43">
        <f>(11461+99063)/1000</f>
        <v>110.524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</row>
    <row r="34" spans="1:37" s="19" customFormat="1" ht="27" customHeight="1">
      <c r="A34" s="20">
        <v>16</v>
      </c>
      <c r="B34" s="20" t="s">
        <v>72</v>
      </c>
      <c r="C34" s="24" t="s">
        <v>73</v>
      </c>
      <c r="D34" s="20"/>
      <c r="E34" s="24">
        <v>2020</v>
      </c>
      <c r="F34" s="24">
        <v>2021</v>
      </c>
      <c r="G34" s="20"/>
      <c r="H34" s="43">
        <f>(218202+30238)/1000</f>
        <v>248.44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</row>
    <row r="35" spans="1:37" s="19" customFormat="1" ht="51">
      <c r="A35" s="20">
        <v>17</v>
      </c>
      <c r="B35" s="20" t="s">
        <v>74</v>
      </c>
      <c r="C35" s="24" t="s">
        <v>75</v>
      </c>
      <c r="D35" s="20"/>
      <c r="E35" s="24">
        <v>2019</v>
      </c>
      <c r="F35" s="24">
        <v>2019</v>
      </c>
      <c r="G35" s="20"/>
      <c r="H35" s="43">
        <f>69926/1000</f>
        <v>69.926000000000002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</row>
    <row r="36" spans="1:37" s="19" customFormat="1" ht="63.75">
      <c r="A36" s="20">
        <v>18</v>
      </c>
      <c r="B36" s="20" t="s">
        <v>76</v>
      </c>
      <c r="C36" s="24" t="s">
        <v>77</v>
      </c>
      <c r="D36" s="20"/>
      <c r="E36" s="24">
        <v>2020</v>
      </c>
      <c r="F36" s="24">
        <v>2020</v>
      </c>
      <c r="G36" s="20"/>
      <c r="H36" s="43">
        <f>328012/1000</f>
        <v>328.012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</row>
    <row r="37" spans="1:37" s="19" customFormat="1" ht="51">
      <c r="A37" s="20">
        <v>19</v>
      </c>
      <c r="B37" s="20" t="s">
        <v>78</v>
      </c>
      <c r="C37" s="24" t="s">
        <v>79</v>
      </c>
      <c r="D37" s="20"/>
      <c r="E37" s="24">
        <v>2019</v>
      </c>
      <c r="F37" s="24">
        <v>2020</v>
      </c>
      <c r="G37" s="20"/>
      <c r="H37" s="43">
        <f>(188316+3500)/1000</f>
        <v>191.816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</row>
    <row r="38" spans="1:37" s="19" customFormat="1">
      <c r="A38" s="20">
        <v>20</v>
      </c>
      <c r="B38" s="20" t="s">
        <v>80</v>
      </c>
      <c r="C38" s="24" t="s">
        <v>81</v>
      </c>
      <c r="D38" s="20"/>
      <c r="E38" s="24">
        <v>2020</v>
      </c>
      <c r="F38" s="24">
        <v>2020</v>
      </c>
      <c r="G38" s="20"/>
      <c r="H38" s="43">
        <f>154368/1000</f>
        <v>154.36799999999999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</row>
    <row r="39" spans="1:37" s="19" customFormat="1">
      <c r="A39" s="20">
        <v>21</v>
      </c>
      <c r="B39" s="20" t="s">
        <v>82</v>
      </c>
      <c r="C39" s="24" t="s">
        <v>83</v>
      </c>
      <c r="D39" s="20"/>
      <c r="E39" s="24">
        <v>2021</v>
      </c>
      <c r="F39" s="24">
        <v>2021</v>
      </c>
      <c r="G39" s="20"/>
      <c r="H39" s="43">
        <f>141590/1000</f>
        <v>141.59</v>
      </c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</row>
    <row r="40" spans="1:37" s="19" customFormat="1">
      <c r="A40" s="20">
        <v>22</v>
      </c>
      <c r="B40" s="20" t="s">
        <v>84</v>
      </c>
      <c r="C40" s="24" t="s">
        <v>85</v>
      </c>
      <c r="D40" s="20"/>
      <c r="E40" s="24">
        <v>2021</v>
      </c>
      <c r="F40" s="24">
        <v>2021</v>
      </c>
      <c r="G40" s="20"/>
      <c r="H40" s="43">
        <f>54686/1000</f>
        <v>54.686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</row>
    <row r="41" spans="1:37" s="19" customFormat="1">
      <c r="A41" s="20">
        <v>23</v>
      </c>
      <c r="B41" s="20" t="s">
        <v>86</v>
      </c>
      <c r="C41" s="24" t="s">
        <v>87</v>
      </c>
      <c r="D41" s="20"/>
      <c r="E41" s="24">
        <v>2020</v>
      </c>
      <c r="F41" s="24">
        <v>2021</v>
      </c>
      <c r="G41" s="20"/>
      <c r="H41" s="43">
        <f>(221245+18799)/1000</f>
        <v>240.04400000000001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</row>
    <row r="42" spans="1:37" s="19" customFormat="1" ht="38.25">
      <c r="A42" s="20">
        <v>24</v>
      </c>
      <c r="B42" s="20" t="s">
        <v>88</v>
      </c>
      <c r="C42" s="24" t="s">
        <v>89</v>
      </c>
      <c r="D42" s="20"/>
      <c r="E42" s="24">
        <v>2021</v>
      </c>
      <c r="F42" s="24">
        <v>2021</v>
      </c>
      <c r="G42" s="20"/>
      <c r="H42" s="43">
        <f>38377/1000</f>
        <v>38.377000000000002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</row>
    <row r="43" spans="1:37" s="19" customFormat="1" ht="25.5">
      <c r="A43" s="20">
        <v>25</v>
      </c>
      <c r="B43" s="20" t="s">
        <v>90</v>
      </c>
      <c r="C43" s="24" t="s">
        <v>91</v>
      </c>
      <c r="D43" s="20"/>
      <c r="E43" s="24">
        <v>2021</v>
      </c>
      <c r="F43" s="24">
        <v>2021</v>
      </c>
      <c r="G43" s="20"/>
      <c r="H43" s="43">
        <f>143545/1000</f>
        <v>143.54499999999999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</row>
  </sheetData>
  <mergeCells count="30">
    <mergeCell ref="A9:AK9"/>
    <mergeCell ref="AE15:AF15"/>
    <mergeCell ref="A4:AK4"/>
    <mergeCell ref="A11:AK11"/>
    <mergeCell ref="AJ15:AJ16"/>
    <mergeCell ref="AC14:AJ14"/>
    <mergeCell ref="K15:O15"/>
    <mergeCell ref="A7:AK7"/>
    <mergeCell ref="Y15:Z15"/>
    <mergeCell ref="AC15:AD15"/>
    <mergeCell ref="W15:X15"/>
    <mergeCell ref="D14:D16"/>
    <mergeCell ref="A6:AK6"/>
    <mergeCell ref="A12:AK12"/>
    <mergeCell ref="AK14:AK16"/>
    <mergeCell ref="AG15:AH15"/>
    <mergeCell ref="A13:AJ13"/>
    <mergeCell ref="AI15:AI16"/>
    <mergeCell ref="U15:V15"/>
    <mergeCell ref="P15:T15"/>
    <mergeCell ref="B14:B16"/>
    <mergeCell ref="H14:I15"/>
    <mergeCell ref="A14:A16"/>
    <mergeCell ref="E14:E16"/>
    <mergeCell ref="C14:C16"/>
    <mergeCell ref="K14:T14"/>
    <mergeCell ref="AA14:AB15"/>
    <mergeCell ref="J14:J16"/>
    <mergeCell ref="F14:G15"/>
    <mergeCell ref="U14:Z14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5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 3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2018-02-28T09:39:19Z</dcterms:modified>
</cp:coreProperties>
</file>